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user-pc\Desktop\겜\로아\"/>
    </mc:Choice>
  </mc:AlternateContent>
  <xr:revisionPtr revIDLastSave="0" documentId="13_ncr:1_{CBDD7186-E1F5-4558-B04F-36E5E911A78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유물고대" sheetId="1" r:id="rId1"/>
    <sheet name="일리아칸고대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3" i="2"/>
  <c r="F5" i="1"/>
  <c r="H28" i="1"/>
  <c r="F28" i="1"/>
  <c r="H27" i="1"/>
  <c r="F27" i="1"/>
  <c r="H26" i="1"/>
  <c r="F26" i="1"/>
  <c r="H25" i="1"/>
  <c r="F25" i="1"/>
  <c r="H24" i="1"/>
  <c r="F24" i="1"/>
  <c r="H23" i="1"/>
  <c r="G23" i="1"/>
  <c r="F23" i="1"/>
  <c r="H22" i="1"/>
  <c r="G22" i="1"/>
  <c r="F22" i="1"/>
  <c r="H21" i="1"/>
  <c r="G21" i="1"/>
  <c r="F21" i="1"/>
  <c r="H20" i="1"/>
  <c r="G20" i="1"/>
  <c r="F20" i="1"/>
  <c r="H19" i="1"/>
  <c r="G19" i="1"/>
  <c r="F19" i="1"/>
  <c r="H18" i="1"/>
  <c r="G18" i="1"/>
  <c r="F18" i="1"/>
  <c r="H17" i="1"/>
  <c r="G17" i="1"/>
  <c r="F17" i="1"/>
  <c r="H16" i="1"/>
  <c r="G16" i="1"/>
  <c r="F16" i="1"/>
  <c r="H15" i="1"/>
  <c r="G15" i="1"/>
  <c r="F15" i="1"/>
  <c r="H14" i="1"/>
  <c r="G14" i="1"/>
  <c r="F14" i="1"/>
  <c r="H13" i="1"/>
  <c r="G13" i="1"/>
  <c r="F13" i="1"/>
  <c r="H12" i="1"/>
  <c r="G12" i="1"/>
  <c r="F12" i="1"/>
  <c r="H11" i="1"/>
  <c r="G11" i="1"/>
  <c r="F11" i="1"/>
  <c r="H10" i="1"/>
  <c r="G10" i="1"/>
  <c r="F10" i="1"/>
  <c r="H9" i="1"/>
  <c r="G9" i="1"/>
  <c r="F9" i="1"/>
  <c r="H8" i="1"/>
  <c r="G8" i="1"/>
  <c r="F8" i="1"/>
  <c r="H7" i="1"/>
  <c r="G7" i="1"/>
  <c r="F7" i="1"/>
  <c r="H6" i="1"/>
  <c r="G6" i="1"/>
  <c r="F6" i="1"/>
  <c r="H5" i="1"/>
  <c r="G5" i="1"/>
  <c r="H4" i="1"/>
  <c r="G4" i="1"/>
  <c r="F4" i="1"/>
</calcChain>
</file>

<file path=xl/sharedStrings.xml><?xml version="1.0" encoding="utf-8"?>
<sst xmlns="http://schemas.openxmlformats.org/spreadsheetml/2006/main" count="19" uniqueCount="18">
  <si>
    <t>아브 무기 공격력</t>
  </si>
  <si>
    <t>아브유물</t>
  </si>
  <si>
    <t>고대</t>
  </si>
  <si>
    <t>일반유물</t>
  </si>
  <si>
    <t>일반 유물</t>
  </si>
  <si>
    <t>아브 유물</t>
  </si>
  <si>
    <t>강화효율(1강 성공시 공증 몇%가 상승했는가?)</t>
  </si>
  <si>
    <t>일리아칸 고대</t>
    <phoneticPr fontId="1" type="noConversion"/>
  </si>
  <si>
    <t>템렙</t>
    <phoneticPr fontId="1" type="noConversion"/>
  </si>
  <si>
    <t>일칸고대</t>
    <phoneticPr fontId="1" type="noConversion"/>
  </si>
  <si>
    <t>강화수치</t>
    <phoneticPr fontId="1" type="noConversion"/>
  </si>
  <si>
    <t>계승전고대</t>
    <phoneticPr fontId="1" type="noConversion"/>
  </si>
  <si>
    <t>계승전후 
무공차이X</t>
    <phoneticPr fontId="1" type="noConversion"/>
  </si>
  <si>
    <t>약 1.1%쌔짐</t>
    <phoneticPr fontId="1" type="noConversion"/>
  </si>
  <si>
    <t>약 1.6%쌔짐</t>
    <phoneticPr fontId="1" type="noConversion"/>
  </si>
  <si>
    <t>약3.3%쌔짐</t>
    <phoneticPr fontId="1" type="noConversion"/>
  </si>
  <si>
    <t>계승후 얼마나 쌔지는가?</t>
    <phoneticPr fontId="1" type="noConversion"/>
  </si>
  <si>
    <t>강화효율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</si>
</sst>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</font>
    <font>
      <sz val="8"/>
      <color rgb="FF000000"/>
      <name val="맑은 고딕"/>
      <family val="3"/>
      <charset val="129"/>
    </font>
    <font>
      <u/>
      <sz val="11"/>
      <color theme="10"/>
      <name val="맑은 고딕"/>
      <family val="3"/>
      <charset val="129"/>
    </font>
    <font>
      <u/>
      <sz val="11"/>
      <color theme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3" xfId="0" applyFont="1" applyBorder="1" applyAlignment="1">
      <alignment horizontal="center" vertical="center"/>
    </xf>
  </cellXfs>
  <cellStyles count="3">
    <cellStyle name="열어 본 하이퍼링크" xfId="2" builtinId="9" hidden="1"/>
    <cellStyle name="표준" xfId="0" builtinId="0"/>
    <cellStyle name="하이퍼링크" xfId="1" builtinId="8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맑은 고딕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맑은 고딕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workbookViewId="0">
      <selection activeCell="F4" sqref="F4"/>
    </sheetView>
  </sheetViews>
  <sheetFormatPr defaultRowHeight="16.5" x14ac:dyDescent="0.3"/>
  <cols>
    <col min="5" max="8" width="12.625" customWidth="1"/>
  </cols>
  <sheetData>
    <row r="1" spans="1:8" x14ac:dyDescent="0.3">
      <c r="A1" t="s">
        <v>0</v>
      </c>
    </row>
    <row r="2" spans="1:8" x14ac:dyDescent="0.3">
      <c r="B2" t="s">
        <v>3</v>
      </c>
      <c r="C2" t="s">
        <v>1</v>
      </c>
      <c r="D2" t="s">
        <v>2</v>
      </c>
      <c r="E2" s="1" t="s">
        <v>7</v>
      </c>
      <c r="F2" s="2" t="s">
        <v>6</v>
      </c>
      <c r="G2" s="2"/>
      <c r="H2" s="2"/>
    </row>
    <row r="3" spans="1:8" x14ac:dyDescent="0.3">
      <c r="A3">
        <v>0</v>
      </c>
      <c r="B3">
        <v>17574</v>
      </c>
      <c r="C3">
        <v>19413</v>
      </c>
      <c r="D3">
        <v>19607</v>
      </c>
      <c r="F3" t="s">
        <v>4</v>
      </c>
      <c r="G3" t="s">
        <v>5</v>
      </c>
      <c r="H3" t="s">
        <v>2</v>
      </c>
    </row>
    <row r="4" spans="1:8" x14ac:dyDescent="0.3">
      <c r="A4">
        <v>1</v>
      </c>
      <c r="B4">
        <v>17750</v>
      </c>
      <c r="C4">
        <v>19803</v>
      </c>
      <c r="D4">
        <v>20001</v>
      </c>
      <c r="F4">
        <f t="shared" ref="F4:F28" si="0">(SQRT(B4/B3)-1)*100</f>
        <v>0.4994922665237489</v>
      </c>
      <c r="G4">
        <f t="shared" ref="G4:G23" si="1">(SQRT(C4/C3)-1)*100</f>
        <v>0.99948666502553962</v>
      </c>
      <c r="H4">
        <f t="shared" ref="H4:H28" si="2">(SQRT(D4/D3)-1)*100</f>
        <v>0.99974574617280876</v>
      </c>
    </row>
    <row r="5" spans="1:8" x14ac:dyDescent="0.3">
      <c r="A5">
        <v>2</v>
      </c>
      <c r="B5">
        <v>17927</v>
      </c>
      <c r="C5">
        <v>20201</v>
      </c>
      <c r="D5">
        <v>20403</v>
      </c>
      <c r="F5">
        <f t="shared" si="0"/>
        <v>0.49735474060577101</v>
      </c>
      <c r="G5">
        <f t="shared" si="1"/>
        <v>0.99989925513810363</v>
      </c>
      <c r="H5">
        <f t="shared" si="2"/>
        <v>0.99995024999999238</v>
      </c>
    </row>
    <row r="6" spans="1:8" x14ac:dyDescent="0.3">
      <c r="A6">
        <v>3</v>
      </c>
      <c r="B6">
        <v>18107</v>
      </c>
      <c r="C6">
        <v>20997</v>
      </c>
      <c r="D6">
        <v>21207</v>
      </c>
      <c r="F6">
        <f t="shared" si="0"/>
        <v>0.50078212136557276</v>
      </c>
      <c r="G6">
        <f t="shared" si="1"/>
        <v>1.9511642847442001</v>
      </c>
      <c r="H6">
        <f t="shared" si="2"/>
        <v>1.9512613806389689</v>
      </c>
    </row>
    <row r="7" spans="1:8" x14ac:dyDescent="0.3">
      <c r="A7">
        <v>4</v>
      </c>
      <c r="B7">
        <v>18288</v>
      </c>
      <c r="C7">
        <v>22239</v>
      </c>
      <c r="D7">
        <v>22461</v>
      </c>
      <c r="F7">
        <f t="shared" si="0"/>
        <v>0.49856387490259113</v>
      </c>
      <c r="G7">
        <f t="shared" si="1"/>
        <v>2.9150769969890522</v>
      </c>
      <c r="H7">
        <f t="shared" si="2"/>
        <v>2.9141107366296604</v>
      </c>
    </row>
    <row r="8" spans="1:8" x14ac:dyDescent="0.3">
      <c r="A8">
        <v>5</v>
      </c>
      <c r="B8">
        <v>18470</v>
      </c>
      <c r="C8">
        <v>23554</v>
      </c>
      <c r="D8">
        <v>23790</v>
      </c>
      <c r="F8">
        <f t="shared" si="0"/>
        <v>0.49636217370623292</v>
      </c>
      <c r="G8">
        <f t="shared" si="1"/>
        <v>2.9140591260873983</v>
      </c>
      <c r="H8">
        <f t="shared" si="2"/>
        <v>2.9159475814872549</v>
      </c>
    </row>
    <row r="9" spans="1:8" x14ac:dyDescent="0.3">
      <c r="A9">
        <v>6</v>
      </c>
      <c r="B9">
        <v>18655</v>
      </c>
      <c r="C9">
        <v>24947</v>
      </c>
      <c r="D9">
        <v>25196</v>
      </c>
      <c r="F9">
        <f t="shared" si="0"/>
        <v>0.49956430529913831</v>
      </c>
      <c r="G9">
        <f t="shared" si="1"/>
        <v>2.9145615532914171</v>
      </c>
      <c r="H9">
        <f t="shared" si="2"/>
        <v>2.9126067291636915</v>
      </c>
    </row>
    <row r="10" spans="1:8" x14ac:dyDescent="0.3">
      <c r="A10">
        <v>7</v>
      </c>
      <c r="B10">
        <v>18842</v>
      </c>
      <c r="C10">
        <v>26422</v>
      </c>
      <c r="D10">
        <v>26686</v>
      </c>
      <c r="F10">
        <f t="shared" si="0"/>
        <v>0.49995632930612821</v>
      </c>
      <c r="G10">
        <f t="shared" si="1"/>
        <v>2.913815677631626</v>
      </c>
      <c r="H10">
        <f t="shared" si="2"/>
        <v>2.9143513244152208</v>
      </c>
    </row>
    <row r="11" spans="1:8" x14ac:dyDescent="0.3">
      <c r="A11">
        <v>8</v>
      </c>
      <c r="B11">
        <v>19030</v>
      </c>
      <c r="C11">
        <v>27985</v>
      </c>
      <c r="D11">
        <v>28264</v>
      </c>
      <c r="F11">
        <f t="shared" si="0"/>
        <v>0.49764720493101766</v>
      </c>
      <c r="G11">
        <f t="shared" si="1"/>
        <v>2.9152685180079407</v>
      </c>
      <c r="H11">
        <f t="shared" si="2"/>
        <v>2.9141452476930008</v>
      </c>
    </row>
    <row r="12" spans="1:8" x14ac:dyDescent="0.3">
      <c r="A12">
        <v>9</v>
      </c>
      <c r="B12">
        <v>19220</v>
      </c>
      <c r="C12">
        <v>30726</v>
      </c>
      <c r="D12">
        <v>31033</v>
      </c>
      <c r="F12">
        <f t="shared" si="0"/>
        <v>0.49797189086759897</v>
      </c>
      <c r="G12">
        <f t="shared" si="1"/>
        <v>4.7828863819949996</v>
      </c>
      <c r="H12">
        <f t="shared" si="2"/>
        <v>4.7840230203456846</v>
      </c>
    </row>
    <row r="13" spans="1:8" x14ac:dyDescent="0.3">
      <c r="A13">
        <v>10</v>
      </c>
      <c r="B13">
        <v>19413</v>
      </c>
      <c r="C13">
        <v>32109</v>
      </c>
      <c r="D13">
        <v>32430</v>
      </c>
      <c r="F13">
        <f t="shared" si="0"/>
        <v>0.50082702689828729</v>
      </c>
      <c r="G13">
        <f t="shared" si="1"/>
        <v>2.2257668149193277</v>
      </c>
      <c r="H13">
        <f t="shared" si="2"/>
        <v>2.2260531976720621</v>
      </c>
    </row>
    <row r="14" spans="1:8" x14ac:dyDescent="0.3">
      <c r="A14">
        <v>11</v>
      </c>
      <c r="B14">
        <v>19607</v>
      </c>
      <c r="C14">
        <v>33554</v>
      </c>
      <c r="D14">
        <v>33889</v>
      </c>
      <c r="F14">
        <f t="shared" si="0"/>
        <v>0.49842304516258817</v>
      </c>
      <c r="G14">
        <f t="shared" si="1"/>
        <v>2.2253862145809489</v>
      </c>
      <c r="H14">
        <f t="shared" si="2"/>
        <v>2.2247136226801745</v>
      </c>
    </row>
    <row r="15" spans="1:8" x14ac:dyDescent="0.3">
      <c r="A15">
        <v>12</v>
      </c>
      <c r="B15">
        <v>19803</v>
      </c>
      <c r="C15">
        <v>35064</v>
      </c>
      <c r="D15">
        <v>35414</v>
      </c>
      <c r="F15">
        <f t="shared" si="0"/>
        <v>0.49857858927575549</v>
      </c>
      <c r="G15">
        <f t="shared" si="1"/>
        <v>2.2253435401136779</v>
      </c>
      <c r="H15">
        <f t="shared" si="2"/>
        <v>2.2252342848623652</v>
      </c>
    </row>
    <row r="16" spans="1:8" x14ac:dyDescent="0.3">
      <c r="A16">
        <v>13</v>
      </c>
      <c r="B16">
        <v>20001</v>
      </c>
      <c r="C16">
        <v>36641</v>
      </c>
      <c r="D16">
        <v>37008</v>
      </c>
      <c r="F16">
        <f t="shared" si="0"/>
        <v>0.49868084099504717</v>
      </c>
      <c r="G16">
        <f t="shared" si="1"/>
        <v>2.2240139612239584</v>
      </c>
      <c r="H16">
        <f t="shared" si="2"/>
        <v>2.2257525208538187</v>
      </c>
    </row>
    <row r="17" spans="1:8" x14ac:dyDescent="0.3">
      <c r="A17">
        <v>14</v>
      </c>
      <c r="B17">
        <v>20201</v>
      </c>
      <c r="C17">
        <v>38290</v>
      </c>
      <c r="D17">
        <v>38673</v>
      </c>
      <c r="F17">
        <f t="shared" si="0"/>
        <v>0.49873133651980872</v>
      </c>
      <c r="G17">
        <f t="shared" si="1"/>
        <v>2.2254484085979076</v>
      </c>
      <c r="H17">
        <f t="shared" si="2"/>
        <v>2.2247657064344173</v>
      </c>
    </row>
    <row r="18" spans="1:8" x14ac:dyDescent="0.3">
      <c r="A18">
        <v>15</v>
      </c>
      <c r="B18">
        <v>20403</v>
      </c>
      <c r="C18">
        <v>40013</v>
      </c>
      <c r="D18">
        <v>40413</v>
      </c>
      <c r="F18">
        <f t="shared" si="0"/>
        <v>0.49873158279170049</v>
      </c>
      <c r="G18">
        <f t="shared" si="1"/>
        <v>2.2251776313460425</v>
      </c>
      <c r="H18">
        <f t="shared" si="2"/>
        <v>2.224881047493299</v>
      </c>
    </row>
    <row r="19" spans="1:8" x14ac:dyDescent="0.3">
      <c r="A19">
        <v>16</v>
      </c>
      <c r="B19">
        <v>22239</v>
      </c>
      <c r="C19">
        <v>41814</v>
      </c>
      <c r="D19">
        <v>42232</v>
      </c>
      <c r="F19">
        <f t="shared" si="0"/>
        <v>4.4024313247523539</v>
      </c>
      <c r="G19">
        <f t="shared" si="1"/>
        <v>2.2257487930130271</v>
      </c>
      <c r="H19">
        <f t="shared" si="2"/>
        <v>2.2257437719508832</v>
      </c>
    </row>
    <row r="20" spans="1:8" x14ac:dyDescent="0.3">
      <c r="A20">
        <v>17</v>
      </c>
      <c r="B20">
        <v>24241</v>
      </c>
      <c r="C20">
        <v>43696</v>
      </c>
      <c r="D20">
        <v>44132</v>
      </c>
      <c r="F20">
        <f t="shared" si="0"/>
        <v>4.4041202905713783</v>
      </c>
      <c r="G20">
        <f t="shared" si="1"/>
        <v>2.2256743049884786</v>
      </c>
      <c r="H20">
        <f t="shared" si="2"/>
        <v>2.2247319076996064</v>
      </c>
    </row>
    <row r="21" spans="1:8" x14ac:dyDescent="0.3">
      <c r="A21">
        <v>18</v>
      </c>
      <c r="B21">
        <v>26422</v>
      </c>
      <c r="C21">
        <v>45662</v>
      </c>
      <c r="D21">
        <v>46118</v>
      </c>
      <c r="F21">
        <f t="shared" si="0"/>
        <v>4.4017018935864849</v>
      </c>
      <c r="G21">
        <f t="shared" si="1"/>
        <v>2.2248833051527805</v>
      </c>
      <c r="H21">
        <f t="shared" si="2"/>
        <v>2.2253079994230429</v>
      </c>
    </row>
    <row r="22" spans="1:8" x14ac:dyDescent="0.3">
      <c r="A22">
        <v>19</v>
      </c>
      <c r="B22">
        <v>28800</v>
      </c>
      <c r="C22">
        <v>47717</v>
      </c>
      <c r="D22">
        <v>48194</v>
      </c>
      <c r="F22">
        <f t="shared" si="0"/>
        <v>4.4031013401886421</v>
      </c>
      <c r="G22">
        <f t="shared" si="1"/>
        <v>2.2254664459946394</v>
      </c>
      <c r="H22">
        <f t="shared" si="2"/>
        <v>2.2259732954493128</v>
      </c>
    </row>
    <row r="23" spans="1:8" x14ac:dyDescent="0.3">
      <c r="A23">
        <v>20</v>
      </c>
      <c r="B23">
        <v>31392</v>
      </c>
      <c r="C23">
        <v>49864</v>
      </c>
      <c r="D23">
        <v>50362</v>
      </c>
      <c r="F23">
        <f t="shared" si="0"/>
        <v>4.4030650891055068</v>
      </c>
      <c r="G23">
        <f t="shared" si="1"/>
        <v>2.2249698666478634</v>
      </c>
      <c r="H23">
        <f t="shared" si="2"/>
        <v>2.2245006290689151</v>
      </c>
    </row>
    <row r="24" spans="1:8" x14ac:dyDescent="0.3">
      <c r="A24">
        <v>21</v>
      </c>
      <c r="B24">
        <v>34090</v>
      </c>
      <c r="D24">
        <v>52051</v>
      </c>
      <c r="F24">
        <f t="shared" si="0"/>
        <v>4.2087071128145359</v>
      </c>
      <c r="H24">
        <f t="shared" si="2"/>
        <v>1.6630311735317704</v>
      </c>
    </row>
    <row r="25" spans="1:8" x14ac:dyDescent="0.3">
      <c r="A25">
        <v>22</v>
      </c>
      <c r="B25">
        <v>36787</v>
      </c>
      <c r="D25">
        <v>53796</v>
      </c>
      <c r="F25">
        <f t="shared" si="0"/>
        <v>3.8804172936166115</v>
      </c>
      <c r="H25">
        <f t="shared" si="2"/>
        <v>1.6624223694977625</v>
      </c>
    </row>
    <row r="26" spans="1:8" x14ac:dyDescent="0.3">
      <c r="A26">
        <v>23</v>
      </c>
      <c r="B26">
        <v>39485</v>
      </c>
      <c r="D26">
        <v>55599</v>
      </c>
      <c r="F26">
        <f t="shared" si="0"/>
        <v>3.6021778700249696</v>
      </c>
      <c r="H26">
        <f t="shared" si="2"/>
        <v>1.6619645202361921</v>
      </c>
    </row>
    <row r="27" spans="1:8" x14ac:dyDescent="0.3">
      <c r="A27">
        <v>24</v>
      </c>
      <c r="B27">
        <v>42182</v>
      </c>
      <c r="D27">
        <v>57463</v>
      </c>
      <c r="F27">
        <f t="shared" si="0"/>
        <v>3.3588128511435666</v>
      </c>
      <c r="H27">
        <f t="shared" si="2"/>
        <v>1.6624701075977688</v>
      </c>
    </row>
    <row r="28" spans="1:8" x14ac:dyDescent="0.3">
      <c r="A28">
        <v>25</v>
      </c>
      <c r="B28">
        <v>44880</v>
      </c>
      <c r="D28">
        <v>59390</v>
      </c>
      <c r="F28">
        <f t="shared" si="0"/>
        <v>3.1484818697242289</v>
      </c>
      <c r="H28">
        <f t="shared" si="2"/>
        <v>1.6629048512132316</v>
      </c>
    </row>
  </sheetData>
  <mergeCells count="1">
    <mergeCell ref="F2:H2"/>
  </mergeCells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9"/>
  <sheetViews>
    <sheetView tabSelected="1" workbookViewId="0">
      <selection activeCell="L13" sqref="L13"/>
    </sheetView>
  </sheetViews>
  <sheetFormatPr defaultRowHeight="16.5" x14ac:dyDescent="0.3"/>
  <cols>
    <col min="2" max="2" width="11.625" bestFit="1" customWidth="1"/>
    <col min="3" max="3" width="5.5" bestFit="1" customWidth="1"/>
    <col min="4" max="5" width="11" bestFit="1" customWidth="1"/>
    <col min="6" max="7" width="8.875" customWidth="1"/>
  </cols>
  <sheetData>
    <row r="1" spans="1:8" ht="17.25" thickBot="1" x14ac:dyDescent="0.35"/>
    <row r="2" spans="1:8" ht="17.25" thickTop="1" x14ac:dyDescent="0.3">
      <c r="A2" s="7" t="s">
        <v>10</v>
      </c>
      <c r="B2" s="8" t="s">
        <v>9</v>
      </c>
      <c r="C2" s="8" t="s">
        <v>8</v>
      </c>
      <c r="D2" s="16" t="s">
        <v>17</v>
      </c>
      <c r="E2" s="8" t="s">
        <v>11</v>
      </c>
      <c r="F2" s="9" t="s">
        <v>16</v>
      </c>
      <c r="G2" s="9"/>
      <c r="H2" s="10"/>
    </row>
    <row r="3" spans="1:8" x14ac:dyDescent="0.3">
      <c r="A3" s="11">
        <v>0</v>
      </c>
      <c r="B3" s="3">
        <v>37831</v>
      </c>
      <c r="C3" s="3">
        <v>1525</v>
      </c>
      <c r="D3" s="3">
        <f>(SQRT(B4/B3)-1)*100</f>
        <v>1.1067198201434092</v>
      </c>
      <c r="E3" s="3"/>
      <c r="F3" s="3"/>
      <c r="G3" s="3"/>
      <c r="H3" s="12"/>
    </row>
    <row r="4" spans="1:8" x14ac:dyDescent="0.3">
      <c r="A4" s="11">
        <v>1</v>
      </c>
      <c r="B4" s="3">
        <v>38673</v>
      </c>
      <c r="C4" s="3">
        <v>1530</v>
      </c>
      <c r="D4" s="3">
        <f>(SQRT(B5/B4)-1)*100</f>
        <v>1.1070519180552241</v>
      </c>
      <c r="E4" s="3"/>
      <c r="F4" s="3"/>
      <c r="G4" s="3"/>
      <c r="H4" s="12"/>
    </row>
    <row r="5" spans="1:8" x14ac:dyDescent="0.3">
      <c r="A5" s="11">
        <v>2</v>
      </c>
      <c r="B5" s="3">
        <v>39534</v>
      </c>
      <c r="C5" s="3">
        <v>1535</v>
      </c>
      <c r="D5" s="3">
        <f>(SQRT(B6/B5)-1)*100</f>
        <v>1.105589677705221</v>
      </c>
      <c r="E5" s="3"/>
      <c r="F5" s="3"/>
      <c r="G5" s="3"/>
      <c r="H5" s="12"/>
    </row>
    <row r="6" spans="1:8" x14ac:dyDescent="0.3">
      <c r="A6" s="11">
        <v>3</v>
      </c>
      <c r="B6" s="3">
        <v>40413</v>
      </c>
      <c r="C6" s="3">
        <v>1540</v>
      </c>
      <c r="D6" s="3">
        <f>(SQRT(B7/B6)-1)*100</f>
        <v>1.1073717200599242</v>
      </c>
      <c r="E6" s="3"/>
      <c r="F6" s="3"/>
      <c r="G6" s="3"/>
      <c r="H6" s="12"/>
    </row>
    <row r="7" spans="1:8" x14ac:dyDescent="0.3">
      <c r="A7" s="11">
        <v>4</v>
      </c>
      <c r="B7" s="3">
        <v>41313</v>
      </c>
      <c r="C7" s="3">
        <v>1545</v>
      </c>
      <c r="D7" s="3">
        <f>(SQRT(B8/B7)-1)*100</f>
        <v>1.106123156862826</v>
      </c>
      <c r="E7" s="3"/>
      <c r="F7" s="3"/>
      <c r="G7" s="3"/>
      <c r="H7" s="12"/>
    </row>
    <row r="8" spans="1:8" x14ac:dyDescent="0.3">
      <c r="A8" s="11">
        <v>5</v>
      </c>
      <c r="B8" s="3">
        <v>42232</v>
      </c>
      <c r="C8" s="3">
        <v>1550</v>
      </c>
      <c r="D8" s="3">
        <f>(SQRT(B9/B8)-1)*100</f>
        <v>1.1067754114300943</v>
      </c>
      <c r="E8" s="3"/>
      <c r="F8" s="3"/>
      <c r="G8" s="3"/>
      <c r="H8" s="12"/>
    </row>
    <row r="9" spans="1:8" x14ac:dyDescent="0.3">
      <c r="A9" s="11">
        <v>6</v>
      </c>
      <c r="B9" s="3">
        <v>43172</v>
      </c>
      <c r="C9" s="3">
        <v>1555</v>
      </c>
      <c r="D9" s="3">
        <f>(SQRT(B10/B9)-1)*100</f>
        <v>1.1057186738675506</v>
      </c>
      <c r="E9" s="3"/>
      <c r="F9" s="3"/>
      <c r="G9" s="3"/>
      <c r="H9" s="12"/>
    </row>
    <row r="10" spans="1:8" x14ac:dyDescent="0.3">
      <c r="A10" s="11">
        <v>7</v>
      </c>
      <c r="B10" s="3">
        <v>44132</v>
      </c>
      <c r="C10" s="3">
        <v>1560</v>
      </c>
      <c r="D10" s="3">
        <f>(SQRT(B11/B10)-1)*100</f>
        <v>1.1064502163722123</v>
      </c>
      <c r="E10" s="3"/>
      <c r="F10" s="3"/>
      <c r="G10" s="3"/>
      <c r="H10" s="12"/>
    </row>
    <row r="11" spans="1:8" x14ac:dyDescent="0.3">
      <c r="A11" s="11">
        <v>8</v>
      </c>
      <c r="B11" s="3">
        <v>45114</v>
      </c>
      <c r="C11" s="3">
        <v>1565</v>
      </c>
      <c r="D11" s="3">
        <f>(SQRT(B12/B11)-1)*100</f>
        <v>1.1066136538830484</v>
      </c>
      <c r="E11" s="3"/>
      <c r="F11" s="3"/>
      <c r="G11" s="3"/>
      <c r="H11" s="12"/>
    </row>
    <row r="12" spans="1:8" x14ac:dyDescent="0.3">
      <c r="A12" s="11">
        <v>9</v>
      </c>
      <c r="B12" s="3">
        <v>46118</v>
      </c>
      <c r="C12" s="3">
        <v>1570</v>
      </c>
      <c r="D12" s="3">
        <f>(SQRT(B13/B12)-1)*100</f>
        <v>1.1073173527677893</v>
      </c>
      <c r="E12" s="3"/>
      <c r="F12" s="3"/>
      <c r="G12" s="3"/>
      <c r="H12" s="12"/>
    </row>
    <row r="13" spans="1:8" x14ac:dyDescent="0.3">
      <c r="A13" s="11">
        <v>10</v>
      </c>
      <c r="B13" s="3">
        <v>47145</v>
      </c>
      <c r="C13" s="3">
        <v>1575</v>
      </c>
      <c r="D13" s="3">
        <f>(SQRT(B14/B13)-1)*100</f>
        <v>1.1064045332925598</v>
      </c>
      <c r="E13" s="3"/>
      <c r="F13" s="3"/>
      <c r="G13" s="3"/>
      <c r="H13" s="12"/>
    </row>
    <row r="14" spans="1:8" x14ac:dyDescent="0.3">
      <c r="A14" s="11">
        <v>11</v>
      </c>
      <c r="B14" s="3">
        <v>48194</v>
      </c>
      <c r="C14" s="3">
        <v>1580</v>
      </c>
      <c r="D14" s="3">
        <f>(SQRT(B15/B14)-1)*100</f>
        <v>1.1060548529346903</v>
      </c>
      <c r="E14" s="3"/>
      <c r="F14" s="3"/>
      <c r="G14" s="3"/>
      <c r="H14" s="12"/>
    </row>
    <row r="15" spans="1:8" x14ac:dyDescent="0.3">
      <c r="A15" s="11">
        <v>12</v>
      </c>
      <c r="B15" s="3">
        <v>49266</v>
      </c>
      <c r="C15" s="3">
        <v>1585</v>
      </c>
      <c r="D15" s="3">
        <f>(SQRT(B16/B15)-1)*100</f>
        <v>1.1062104814208107</v>
      </c>
      <c r="E15" s="3">
        <v>48194</v>
      </c>
      <c r="F15" s="4" t="s">
        <v>13</v>
      </c>
      <c r="G15" s="3"/>
      <c r="H15" s="12"/>
    </row>
    <row r="16" spans="1:8" x14ac:dyDescent="0.3">
      <c r="A16" s="11">
        <v>13</v>
      </c>
      <c r="B16" s="3">
        <v>50362</v>
      </c>
      <c r="C16" s="3">
        <v>1590</v>
      </c>
      <c r="D16" s="3">
        <f>(SQRT(B17/B16)-1)*100</f>
        <v>1.6630311735317704</v>
      </c>
      <c r="E16" s="3">
        <v>50362</v>
      </c>
      <c r="F16" s="5" t="s">
        <v>12</v>
      </c>
      <c r="G16" s="3"/>
      <c r="H16" s="12"/>
    </row>
    <row r="17" spans="1:8" x14ac:dyDescent="0.3">
      <c r="A17" s="11">
        <v>14</v>
      </c>
      <c r="B17" s="3">
        <v>52051</v>
      </c>
      <c r="C17" s="3">
        <v>1595</v>
      </c>
      <c r="D17" s="3">
        <f>(SQRT(B18/B17)-1)*100</f>
        <v>1.6624223694977625</v>
      </c>
      <c r="E17" s="3">
        <v>52051</v>
      </c>
      <c r="F17" s="6"/>
      <c r="G17" s="3"/>
      <c r="H17" s="12"/>
    </row>
    <row r="18" spans="1:8" x14ac:dyDescent="0.3">
      <c r="A18" s="11">
        <v>15</v>
      </c>
      <c r="B18" s="3">
        <v>53796</v>
      </c>
      <c r="C18" s="3">
        <v>1600</v>
      </c>
      <c r="D18" s="3">
        <f>(SQRT(B19/B18)-1)*100</f>
        <v>1.6619645202361921</v>
      </c>
      <c r="E18" s="3">
        <v>53796</v>
      </c>
      <c r="F18" s="6"/>
      <c r="G18" s="3"/>
      <c r="H18" s="12"/>
    </row>
    <row r="19" spans="1:8" x14ac:dyDescent="0.3">
      <c r="A19" s="11">
        <v>16</v>
      </c>
      <c r="B19" s="3">
        <v>55599</v>
      </c>
      <c r="C19" s="3">
        <v>1605</v>
      </c>
      <c r="D19" s="3">
        <f>(SQRT(B20/B19)-1)*100</f>
        <v>1.6624701075977688</v>
      </c>
      <c r="E19" s="3">
        <v>55599</v>
      </c>
      <c r="F19" s="6"/>
      <c r="G19" s="3"/>
      <c r="H19" s="12"/>
    </row>
    <row r="20" spans="1:8" x14ac:dyDescent="0.3">
      <c r="A20" s="11">
        <v>17</v>
      </c>
      <c r="B20" s="3">
        <v>57463</v>
      </c>
      <c r="C20" s="3">
        <v>1610</v>
      </c>
      <c r="D20" s="3">
        <f>(SQRT(B21/B20)-1)*100</f>
        <v>1.6629048512132316</v>
      </c>
      <c r="E20" s="3"/>
      <c r="F20" s="3"/>
      <c r="G20" s="3"/>
      <c r="H20" s="12"/>
    </row>
    <row r="21" spans="1:8" x14ac:dyDescent="0.3">
      <c r="A21" s="11">
        <v>18</v>
      </c>
      <c r="B21" s="3">
        <v>59390</v>
      </c>
      <c r="C21" s="3">
        <v>1615</v>
      </c>
      <c r="D21" s="3">
        <f>(SQRT(B22/B21)-1)*100</f>
        <v>1.662390406525871</v>
      </c>
      <c r="E21" s="3">
        <v>57463</v>
      </c>
      <c r="F21" s="4" t="s">
        <v>14</v>
      </c>
      <c r="G21" s="3"/>
      <c r="H21" s="12"/>
    </row>
    <row r="22" spans="1:8" x14ac:dyDescent="0.3">
      <c r="A22" s="11">
        <v>19</v>
      </c>
      <c r="B22" s="3">
        <v>61381</v>
      </c>
      <c r="C22" s="3">
        <v>1620</v>
      </c>
      <c r="D22" s="3">
        <f>(SQRT(B23/B22)-1)*100</f>
        <v>1.6625934409186138</v>
      </c>
      <c r="E22" s="3"/>
      <c r="F22" s="3"/>
      <c r="G22" s="3"/>
      <c r="H22" s="12"/>
    </row>
    <row r="23" spans="1:8" x14ac:dyDescent="0.3">
      <c r="A23" s="11">
        <v>20</v>
      </c>
      <c r="B23" s="3">
        <v>63439</v>
      </c>
      <c r="C23" s="3">
        <v>1625</v>
      </c>
      <c r="D23" s="3">
        <f>(SQRT(B24/B23)-1)*100</f>
        <v>1.6625924936354952</v>
      </c>
      <c r="E23" s="3">
        <v>59390</v>
      </c>
      <c r="F23" s="4" t="s">
        <v>15</v>
      </c>
      <c r="G23" s="3"/>
      <c r="H23" s="12"/>
    </row>
    <row r="24" spans="1:8" x14ac:dyDescent="0.3">
      <c r="A24" s="11">
        <v>21</v>
      </c>
      <c r="B24" s="3">
        <v>65566</v>
      </c>
      <c r="C24" s="3">
        <v>1630</v>
      </c>
      <c r="D24" s="3">
        <f>(SQRT(B25/B24)-1)*100</f>
        <v>1.6623564812214608</v>
      </c>
      <c r="E24" s="3"/>
      <c r="F24" s="3"/>
      <c r="G24" s="3"/>
      <c r="H24" s="12"/>
    </row>
    <row r="25" spans="1:8" x14ac:dyDescent="0.3">
      <c r="A25" s="11">
        <v>22</v>
      </c>
      <c r="B25" s="3">
        <v>67764</v>
      </c>
      <c r="C25" s="3">
        <v>1635</v>
      </c>
      <c r="D25" s="3">
        <f>(SQRT(B26/B25)-1)*100</f>
        <v>1.662585400387151</v>
      </c>
      <c r="E25" s="3"/>
      <c r="F25" s="3"/>
      <c r="G25" s="3"/>
      <c r="H25" s="12"/>
    </row>
    <row r="26" spans="1:8" x14ac:dyDescent="0.3">
      <c r="A26" s="11">
        <v>23</v>
      </c>
      <c r="B26" s="3">
        <v>70036</v>
      </c>
      <c r="C26" s="3">
        <v>1640</v>
      </c>
      <c r="D26" s="3">
        <f>(SQRT(B27/B26)-1)*100</f>
        <v>1.6624618725021634</v>
      </c>
      <c r="E26" s="3"/>
      <c r="F26" s="3"/>
      <c r="G26" s="3"/>
      <c r="H26" s="12"/>
    </row>
    <row r="27" spans="1:8" x14ac:dyDescent="0.3">
      <c r="A27" s="11">
        <v>24</v>
      </c>
      <c r="B27" s="3">
        <v>72384</v>
      </c>
      <c r="C27" s="3">
        <v>1645</v>
      </c>
      <c r="D27" s="3">
        <f>(SQRT(B28/B27)-1)*100</f>
        <v>1.6626533828337342</v>
      </c>
      <c r="E27" s="3"/>
      <c r="F27" s="3"/>
      <c r="G27" s="3"/>
      <c r="H27" s="12"/>
    </row>
    <row r="28" spans="1:8" ht="17.25" thickBot="1" x14ac:dyDescent="0.35">
      <c r="A28" s="13">
        <v>25</v>
      </c>
      <c r="B28" s="14">
        <v>74811</v>
      </c>
      <c r="C28" s="14">
        <v>1650</v>
      </c>
      <c r="D28" s="14"/>
      <c r="E28" s="14"/>
      <c r="F28" s="14"/>
      <c r="G28" s="14"/>
      <c r="H28" s="15"/>
    </row>
    <row r="29" spans="1:8" ht="17.25" thickTop="1" x14ac:dyDescent="0.3"/>
  </sheetData>
  <mergeCells count="2">
    <mergeCell ref="F2:H2"/>
    <mergeCell ref="F16:F19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3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유물고대</vt:lpstr>
      <vt:lpstr>일리아칸고대</vt:lpstr>
      <vt:lpstr>Sheet3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김윤수</dc:creator>
  <cp:lastModifiedBy>user-pc</cp:lastModifiedBy>
  <cp:revision>3</cp:revision>
  <cp:lastPrinted>2022-08-28T04:50:09Z</cp:lastPrinted>
  <dcterms:created xsi:type="dcterms:W3CDTF">2022-08-28T04:48:19Z</dcterms:created>
  <dcterms:modified xsi:type="dcterms:W3CDTF">2022-08-28T05:01:37Z</dcterms:modified>
  <cp:version>9.103.97.45139</cp:version>
</cp:coreProperties>
</file>